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6735"/>
  </bookViews>
  <sheets>
    <sheet name="Лист1" sheetId="1" r:id="rId1"/>
  </sheets>
  <definedNames>
    <definedName name="_xlnm.Print_Area" localSheetId="0">Лист1!$A$1:$K$16</definedName>
  </definedNames>
  <calcPr calcId="152511"/>
</workbook>
</file>

<file path=xl/calcChain.xml><?xml version="1.0" encoding="utf-8"?>
<calcChain xmlns="http://schemas.openxmlformats.org/spreadsheetml/2006/main">
  <c r="E14" i="1" l="1"/>
  <c r="E12" i="1" l="1"/>
  <c r="E11" i="1"/>
  <c r="I10" i="1" l="1"/>
  <c r="I9" i="1"/>
  <c r="I11" i="1" l="1"/>
  <c r="I7" i="1" l="1"/>
  <c r="D14" i="1" l="1"/>
  <c r="C14" i="1"/>
  <c r="E9" i="1" l="1"/>
  <c r="I13" i="1" l="1"/>
</calcChain>
</file>

<file path=xl/sharedStrings.xml><?xml version="1.0" encoding="utf-8"?>
<sst xmlns="http://schemas.openxmlformats.org/spreadsheetml/2006/main" count="43" uniqueCount="41">
  <si>
    <t>Муниципальная программа</t>
  </si>
  <si>
    <t>№п/п</t>
  </si>
  <si>
    <t>-</t>
  </si>
  <si>
    <t>% исполнения</t>
  </si>
  <si>
    <t>Предусмотрено финансирование для реализации мероприятий регионального проекта тыс.руб.</t>
  </si>
  <si>
    <t>Фактически  профинансировано на реализацию мероприятий регионального проекта (освоено), тыс.руб.</t>
  </si>
  <si>
    <t>% достижения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</si>
  <si>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 %</t>
  </si>
  <si>
    <t>Количество семей, улучшивших
жилищные условия, ежегодно (семей)</t>
  </si>
  <si>
    <t>Развитие образования в городе Пыть-Яхе (постановление администрации от 28.12.2023 № 373-па)</t>
  </si>
  <si>
    <t>Культурное пространство города Пыть-Яха (Постановление администрации от 29.12.2023 № 392-па)</t>
  </si>
  <si>
    <t>Развитие жилищной сферы в городе Пыть-Яхе (Постановление администрации от 28.12.2023 № 372-па)</t>
  </si>
  <si>
    <t>Современная транспортная система города Пыть-Яха (постановление администрации от 29.12.2023 N 393-па)</t>
  </si>
  <si>
    <t>Развитие физической культуры и спорта в городе Пыть-Яхе (постановление администрации от 29.12.2023 N 395-па)</t>
  </si>
  <si>
    <t>Наименование Регионального проекта</t>
  </si>
  <si>
    <t>Финансовое обеспечение</t>
  </si>
  <si>
    <t>Наименование показателя</t>
  </si>
  <si>
    <t>ПЛАН</t>
  </si>
  <si>
    <t>ФАКТ</t>
  </si>
  <si>
    <t>Целевые показатели</t>
  </si>
  <si>
    <t>Комментарии</t>
  </si>
  <si>
    <t>Показатели из нац проектов 15</t>
  </si>
  <si>
    <t>ВСЕГО 17 показателей, из них 13 в мун программе</t>
  </si>
  <si>
    <t xml:space="preserve">Повышение финансовой грамотности
</t>
  </si>
  <si>
    <t>Сохранение культурного и исторического наследия</t>
  </si>
  <si>
    <t>Содействие субъектам РФ в реализации полномочий по оказанию государственной поддержки гражданам в обеспечении жильем и оплате жилищно-коммунальных услуг</t>
  </si>
  <si>
    <t xml:space="preserve">Строительство (реконструкция) автомобильных дорог общего пользования местного значения
</t>
  </si>
  <si>
    <t>Развитие спорта высших достижений</t>
  </si>
  <si>
    <t>Итого</t>
  </si>
  <si>
    <t>Приложение 5</t>
  </si>
  <si>
    <t>Реализация региональных не входящих в состав национальных проектов РФ по городу Пыть-Яху на 01.05.2025</t>
  </si>
  <si>
    <t>В июне 2025 года запланировано оснащение зеркалами зала бокса в 6 мкр. «Пионерный» д.33.</t>
  </si>
  <si>
    <t>Число посещений культурных
мероприятий (тыс.ед.)</t>
  </si>
  <si>
    <t xml:space="preserve">Количество проведенных мероприятий по комплектованию
книжных фондов общедоступных муниципальных библиотек
города (ед.)
</t>
  </si>
  <si>
    <t>Количество проведенных мероприятий по обеспечению условий для подготовки спортивного резерва (ед.)</t>
  </si>
  <si>
    <t>Прирост протяженности автомобильных дорог общего пользования местного значения, соответствующих нормативным требованиям к транспортно-эксплуатационным показателям, в результате капитального ремонта и ремонта автомобильных дорог (км)</t>
  </si>
  <si>
    <t>На 01.05.2025 года: количество проведенных мероприятий составило 623 ед., число посещений культурных мероприятий составило 130 516 ед., в т.ч. число обращений к цифровым ресурсам в сфере культуры - 21 915 ед.</t>
  </si>
  <si>
    <t>На 01.05.2025 года в рамках заключеного договора приобретено 274 экземпляра литературы универсального содержания на сумму 289,7 тыс.руб.</t>
  </si>
  <si>
    <t xml:space="preserve">Обеспечение непрерывного повышения квалификации педагогических работников общеобразовательных организаций по программам "Основы финансовой грамотности". По состоянию на 01.05.2025 году повышение квалификации педагогических работников не проводилось.Повышение квалификации педагогических работников запланировано на 4 квартал 2025 года.                                                                                                                                                                                 
</t>
  </si>
  <si>
    <t>Предоставлена субсидия для приобретения жилого помещения 1 молодой семье</t>
  </si>
  <si>
    <t>В рамках реализации РП запланирована реконструкция объекта: "Путепровод через железнодорожные пути в г. Пыть-Ях". Протяженность объекта 166,97м.  21.04.2025 года на сайте zakupki.gov.ru объявлен конкурс на выполнение работ по реконструкции объекта: «Путепровод через железнодорожные пути в г. Пыть-Ях». Срок определения подрядчика 16.05.2025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</si>
</sst>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5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Gray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3" borderId="0"/>
  </cellStyleXfs>
  <cellXfs count="5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/>
    </xf>
    <xf numFmtId="0" fontId="1" fillId="0" borderId="1" xfId="0" applyFont="1" applyBorder="1"/>
    <xf numFmtId="0" fontId="2" fillId="0" borderId="0" xfId="0" applyFont="1"/>
    <xf numFmtId="0" fontId="2" fillId="0" borderId="0" xfId="0" applyFont="1" applyAlignment="1">
      <alignment horizontal="left" vertical="top"/>
    </xf>
    <xf numFmtId="0" fontId="4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4" fontId="2" fillId="2" borderId="3" xfId="0" applyNumberFormat="1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4" fontId="2" fillId="2" borderId="2" xfId="0" applyNumberFormat="1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164" fontId="2" fillId="2" borderId="2" xfId="0" applyNumberFormat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0" fontId="2" fillId="0" borderId="8" xfId="0" applyFont="1" applyBorder="1" applyAlignment="1">
      <alignment horizontal="left" wrapText="1"/>
    </xf>
    <xf numFmtId="0" fontId="2" fillId="0" borderId="8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164" fontId="2" fillId="2" borderId="2" xfId="0" applyNumberFormat="1" applyFont="1" applyFill="1" applyBorder="1" applyAlignment="1">
      <alignment horizontal="center" vertical="top" wrapText="1"/>
    </xf>
    <xf numFmtId="164" fontId="2" fillId="2" borderId="3" xfId="0" applyNumberFormat="1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top" wrapText="1"/>
    </xf>
    <xf numFmtId="4" fontId="2" fillId="2" borderId="2" xfId="0" applyNumberFormat="1" applyFont="1" applyFill="1" applyBorder="1" applyAlignment="1">
      <alignment horizontal="center" vertical="top" wrapText="1"/>
    </xf>
    <xf numFmtId="4" fontId="2" fillId="2" borderId="3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view="pageBreakPreview" zoomScale="60" zoomScaleNormal="80" workbookViewId="0">
      <selection activeCell="J13" sqref="J13"/>
    </sheetView>
  </sheetViews>
  <sheetFormatPr defaultRowHeight="15" x14ac:dyDescent="0.25"/>
  <cols>
    <col min="1" max="1" width="5.42578125" style="1" customWidth="1"/>
    <col min="2" max="2" width="26.140625" style="2" customWidth="1"/>
    <col min="3" max="3" width="23.42578125" style="1" customWidth="1"/>
    <col min="4" max="4" width="23.140625" style="1" customWidth="1"/>
    <col min="5" max="5" width="17.28515625" style="1" customWidth="1"/>
    <col min="6" max="6" width="42.42578125" style="1" customWidth="1"/>
    <col min="7" max="7" width="14" style="1" customWidth="1"/>
    <col min="8" max="9" width="13.42578125" style="1" customWidth="1"/>
    <col min="10" max="10" width="96.140625" style="1" customWidth="1"/>
    <col min="11" max="11" width="37.28515625" style="1" customWidth="1"/>
    <col min="12" max="16384" width="9.140625" style="1"/>
  </cols>
  <sheetData>
    <row r="1" spans="1:11" x14ac:dyDescent="0.25">
      <c r="J1" s="3"/>
      <c r="K1" s="1" t="s">
        <v>29</v>
      </c>
    </row>
    <row r="2" spans="1:11" x14ac:dyDescent="0.25">
      <c r="J2" s="3"/>
    </row>
    <row r="3" spans="1:11" ht="19.5" x14ac:dyDescent="0.3">
      <c r="A3" s="52" t="s">
        <v>30</v>
      </c>
      <c r="B3" s="52"/>
      <c r="C3" s="52"/>
      <c r="D3" s="52"/>
      <c r="E3" s="52"/>
      <c r="F3" s="52"/>
      <c r="G3" s="52"/>
      <c r="H3" s="52"/>
      <c r="I3" s="52"/>
      <c r="J3" s="52"/>
      <c r="K3" s="5"/>
    </row>
    <row r="4" spans="1:11" ht="19.5" x14ac:dyDescent="0.3">
      <c r="A4" s="5"/>
      <c r="B4" s="6"/>
      <c r="C4" s="5"/>
      <c r="D4" s="5"/>
      <c r="E4" s="5"/>
      <c r="F4" s="5"/>
      <c r="G4" s="5"/>
      <c r="H4" s="5"/>
      <c r="I4" s="5"/>
      <c r="J4" s="5"/>
      <c r="K4" s="5"/>
    </row>
    <row r="5" spans="1:11" ht="27" customHeight="1" x14ac:dyDescent="0.25">
      <c r="A5" s="36" t="s">
        <v>1</v>
      </c>
      <c r="B5" s="36" t="s">
        <v>14</v>
      </c>
      <c r="C5" s="33" t="s">
        <v>15</v>
      </c>
      <c r="D5" s="34"/>
      <c r="E5" s="35"/>
      <c r="F5" s="33" t="s">
        <v>19</v>
      </c>
      <c r="G5" s="34"/>
      <c r="H5" s="34"/>
      <c r="I5" s="35"/>
      <c r="J5" s="36" t="s">
        <v>20</v>
      </c>
      <c r="K5" s="36" t="s">
        <v>0</v>
      </c>
    </row>
    <row r="6" spans="1:11" ht="186.75" customHeight="1" x14ac:dyDescent="0.25">
      <c r="A6" s="37"/>
      <c r="B6" s="37"/>
      <c r="C6" s="7" t="s">
        <v>4</v>
      </c>
      <c r="D6" s="7" t="s">
        <v>5</v>
      </c>
      <c r="E6" s="7" t="s">
        <v>3</v>
      </c>
      <c r="F6" s="7" t="s">
        <v>16</v>
      </c>
      <c r="G6" s="7" t="s">
        <v>17</v>
      </c>
      <c r="H6" s="7" t="s">
        <v>18</v>
      </c>
      <c r="I6" s="7" t="s">
        <v>6</v>
      </c>
      <c r="J6" s="37"/>
      <c r="K6" s="37"/>
    </row>
    <row r="7" spans="1:11" ht="111" customHeight="1" x14ac:dyDescent="0.25">
      <c r="A7" s="55">
        <v>1</v>
      </c>
      <c r="B7" s="53" t="s">
        <v>23</v>
      </c>
      <c r="C7" s="50" t="s">
        <v>2</v>
      </c>
      <c r="D7" s="50" t="s">
        <v>2</v>
      </c>
      <c r="E7" s="50" t="s">
        <v>2</v>
      </c>
      <c r="F7" s="38" t="s">
        <v>7</v>
      </c>
      <c r="G7" s="45">
        <v>53.9</v>
      </c>
      <c r="H7" s="45">
        <v>0</v>
      </c>
      <c r="I7" s="47">
        <f>H7/G7</f>
        <v>0</v>
      </c>
      <c r="J7" s="38" t="s">
        <v>38</v>
      </c>
      <c r="K7" s="38" t="s">
        <v>9</v>
      </c>
    </row>
    <row r="8" spans="1:11" ht="45" customHeight="1" x14ac:dyDescent="0.25">
      <c r="A8" s="56"/>
      <c r="B8" s="54"/>
      <c r="C8" s="51"/>
      <c r="D8" s="51"/>
      <c r="E8" s="51"/>
      <c r="F8" s="49"/>
      <c r="G8" s="46"/>
      <c r="H8" s="46"/>
      <c r="I8" s="48"/>
      <c r="J8" s="49"/>
      <c r="K8" s="39"/>
    </row>
    <row r="9" spans="1:11" ht="104.25" customHeight="1" x14ac:dyDescent="0.25">
      <c r="A9" s="45">
        <v>2</v>
      </c>
      <c r="B9" s="38" t="s">
        <v>24</v>
      </c>
      <c r="C9" s="47">
        <v>530.29999999999995</v>
      </c>
      <c r="D9" s="50">
        <v>314.39999999999998</v>
      </c>
      <c r="E9" s="50">
        <f>D9/C9*100</f>
        <v>59.287195926833867</v>
      </c>
      <c r="F9" s="25" t="s">
        <v>33</v>
      </c>
      <c r="G9" s="23">
        <v>1</v>
      </c>
      <c r="H9" s="9">
        <v>1</v>
      </c>
      <c r="I9" s="29">
        <f>H9/G9*100</f>
        <v>100</v>
      </c>
      <c r="J9" s="8" t="s">
        <v>37</v>
      </c>
      <c r="K9" s="8" t="s">
        <v>10</v>
      </c>
    </row>
    <row r="10" spans="1:11" ht="91.5" customHeight="1" x14ac:dyDescent="0.25">
      <c r="A10" s="46"/>
      <c r="B10" s="49"/>
      <c r="C10" s="48"/>
      <c r="D10" s="51"/>
      <c r="E10" s="51"/>
      <c r="F10" s="25" t="s">
        <v>32</v>
      </c>
      <c r="G10" s="23">
        <v>416</v>
      </c>
      <c r="H10" s="24">
        <v>130.5</v>
      </c>
      <c r="I10" s="29">
        <f>H10/G10*100</f>
        <v>31.370192307692307</v>
      </c>
      <c r="J10" s="27" t="s">
        <v>36</v>
      </c>
      <c r="K10" s="22"/>
    </row>
    <row r="11" spans="1:11" ht="249" customHeight="1" x14ac:dyDescent="0.25">
      <c r="A11" s="15">
        <v>3</v>
      </c>
      <c r="B11" s="16" t="s">
        <v>25</v>
      </c>
      <c r="C11" s="19">
        <v>83987.7</v>
      </c>
      <c r="D11" s="20">
        <v>2662.6</v>
      </c>
      <c r="E11" s="20">
        <f>D11/C11*100</f>
        <v>3.1702261164432408</v>
      </c>
      <c r="F11" s="8" t="s">
        <v>8</v>
      </c>
      <c r="G11" s="9">
        <v>31</v>
      </c>
      <c r="H11" s="24">
        <v>8</v>
      </c>
      <c r="I11" s="29">
        <f>H11/G11*100</f>
        <v>25.806451612903224</v>
      </c>
      <c r="J11" s="27" t="s">
        <v>39</v>
      </c>
      <c r="K11" s="14" t="s">
        <v>11</v>
      </c>
    </row>
    <row r="12" spans="1:11" ht="179.25" customHeight="1" x14ac:dyDescent="0.25">
      <c r="A12" s="9">
        <v>4</v>
      </c>
      <c r="B12" s="12" t="s">
        <v>26</v>
      </c>
      <c r="C12" s="20">
        <v>254935.1</v>
      </c>
      <c r="D12" s="20">
        <v>0</v>
      </c>
      <c r="E12" s="20">
        <f>D12/C12*100</f>
        <v>0</v>
      </c>
      <c r="F12" s="8" t="s">
        <v>35</v>
      </c>
      <c r="G12" s="9">
        <v>0.17</v>
      </c>
      <c r="H12" s="9">
        <v>0</v>
      </c>
      <c r="I12" s="9">
        <v>0</v>
      </c>
      <c r="J12" s="8" t="s">
        <v>40</v>
      </c>
      <c r="K12" s="8" t="s">
        <v>12</v>
      </c>
    </row>
    <row r="13" spans="1:11" ht="102.75" customHeight="1" x14ac:dyDescent="0.25">
      <c r="A13" s="11">
        <v>5</v>
      </c>
      <c r="B13" s="13" t="s">
        <v>27</v>
      </c>
      <c r="C13" s="18">
        <v>140.1</v>
      </c>
      <c r="D13" s="21">
        <v>0</v>
      </c>
      <c r="E13" s="21">
        <v>0</v>
      </c>
      <c r="F13" s="26" t="s">
        <v>34</v>
      </c>
      <c r="G13" s="23">
        <v>1</v>
      </c>
      <c r="H13" s="23">
        <v>0</v>
      </c>
      <c r="I13" s="28">
        <f>H13/G13*100</f>
        <v>0</v>
      </c>
      <c r="J13" s="26" t="s">
        <v>31</v>
      </c>
      <c r="K13" s="10" t="s">
        <v>13</v>
      </c>
    </row>
    <row r="14" spans="1:11" s="4" customFormat="1" ht="29.25" customHeight="1" x14ac:dyDescent="0.25">
      <c r="A14" s="40" t="s">
        <v>28</v>
      </c>
      <c r="B14" s="41"/>
      <c r="C14" s="17">
        <f>C9+C11+C12+C13</f>
        <v>339593.19999999995</v>
      </c>
      <c r="D14" s="17">
        <f>D9+D11+D12+D13</f>
        <v>2977</v>
      </c>
      <c r="E14" s="17">
        <f>D14/C14*100</f>
        <v>0.87663710580777254</v>
      </c>
      <c r="F14" s="42"/>
      <c r="G14" s="43"/>
      <c r="H14" s="43"/>
      <c r="I14" s="43"/>
      <c r="J14" s="43"/>
      <c r="K14" s="44"/>
    </row>
    <row r="15" spans="1:11" x14ac:dyDescent="0.25">
      <c r="A15" s="30"/>
      <c r="B15" s="31"/>
      <c r="C15" s="31"/>
      <c r="D15" s="31"/>
      <c r="E15" s="31"/>
      <c r="F15" s="31"/>
      <c r="G15" s="31"/>
      <c r="H15" s="31"/>
      <c r="I15" s="31"/>
      <c r="J15" s="31"/>
      <c r="K15" s="31"/>
    </row>
    <row r="16" spans="1:11" ht="26.25" customHeight="1" x14ac:dyDescent="0.25">
      <c r="A16" s="32"/>
      <c r="B16" s="32"/>
      <c r="C16" s="32"/>
      <c r="D16" s="32"/>
      <c r="E16" s="32"/>
      <c r="F16" s="32"/>
      <c r="G16" s="32"/>
      <c r="H16" s="32"/>
      <c r="I16" s="32"/>
      <c r="J16" s="32"/>
      <c r="K16" s="32"/>
    </row>
    <row r="21" spans="6:6" x14ac:dyDescent="0.25">
      <c r="F21" s="1" t="s">
        <v>22</v>
      </c>
    </row>
    <row r="22" spans="6:6" x14ac:dyDescent="0.25">
      <c r="F22" s="1" t="s">
        <v>21</v>
      </c>
    </row>
  </sheetData>
  <mergeCells count="26">
    <mergeCell ref="A9:A10"/>
    <mergeCell ref="A3:J3"/>
    <mergeCell ref="G7:G8"/>
    <mergeCell ref="B7:B8"/>
    <mergeCell ref="C7:C8"/>
    <mergeCell ref="F7:F8"/>
    <mergeCell ref="D7:D8"/>
    <mergeCell ref="A7:A8"/>
    <mergeCell ref="E7:E8"/>
    <mergeCell ref="J7:J8"/>
    <mergeCell ref="A15:K16"/>
    <mergeCell ref="C5:E5"/>
    <mergeCell ref="B5:B6"/>
    <mergeCell ref="A5:A6"/>
    <mergeCell ref="F5:I5"/>
    <mergeCell ref="K7:K8"/>
    <mergeCell ref="J5:J6"/>
    <mergeCell ref="K5:K6"/>
    <mergeCell ref="A14:B14"/>
    <mergeCell ref="F14:K14"/>
    <mergeCell ref="H7:H8"/>
    <mergeCell ref="I7:I8"/>
    <mergeCell ref="B9:B10"/>
    <mergeCell ref="C9:C10"/>
    <mergeCell ref="D9:D10"/>
    <mergeCell ref="E9:E10"/>
  </mergeCells>
  <pageMargins left="0.23622047244094491" right="0" top="0" bottom="0" header="0.31496062992125984" footer="0"/>
  <pageSetup paperSize="9"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2025-05-06T11:38:26Z</dcterms:modified>
</cp:coreProperties>
</file>